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5" windowWidth="15120" windowHeight="8010"/>
  </bookViews>
  <sheets>
    <sheet name="2025" sheetId="1" r:id="rId1"/>
    <sheet name="2026" sheetId="2" r:id="rId2"/>
    <sheet name="2027" sheetId="3" r:id="rId3"/>
  </sheets>
  <calcPr calcId="145621"/>
</workbook>
</file>

<file path=xl/calcChain.xml><?xml version="1.0" encoding="utf-8"?>
<calcChain xmlns="http://schemas.openxmlformats.org/spreadsheetml/2006/main">
  <c r="N18" i="1" l="1"/>
  <c r="N16" i="1"/>
  <c r="O16" i="1" s="1"/>
  <c r="O15" i="1"/>
  <c r="O14" i="1"/>
  <c r="O13" i="1"/>
  <c r="O11" i="1"/>
  <c r="O10" i="1"/>
  <c r="O9" i="1"/>
  <c r="O8" i="1"/>
  <c r="O6" i="1"/>
  <c r="I19" i="2" l="1"/>
  <c r="I18" i="2"/>
  <c r="I17" i="2"/>
  <c r="I16" i="2"/>
  <c r="I15" i="2"/>
  <c r="I14" i="2"/>
  <c r="I13" i="2"/>
  <c r="I11" i="2"/>
  <c r="I10" i="2"/>
  <c r="I9" i="2"/>
  <c r="I8" i="2"/>
  <c r="I6" i="2"/>
  <c r="L18" i="1"/>
  <c r="L16" i="1"/>
  <c r="M16" i="1" s="1"/>
  <c r="M15" i="1"/>
  <c r="M14" i="1"/>
  <c r="M13" i="1"/>
  <c r="M11" i="1"/>
  <c r="M10" i="1"/>
  <c r="M9" i="1"/>
  <c r="M8" i="1"/>
  <c r="M6" i="1"/>
  <c r="G16" i="3" l="1"/>
  <c r="G15" i="3"/>
  <c r="G10" i="3"/>
  <c r="G9" i="3"/>
  <c r="G8" i="3"/>
  <c r="G18" i="3"/>
  <c r="G17" i="3"/>
  <c r="K15" i="1"/>
  <c r="K14" i="1"/>
  <c r="K13" i="1"/>
  <c r="K11" i="1"/>
  <c r="K10" i="1"/>
  <c r="K9" i="1"/>
  <c r="K8" i="1"/>
  <c r="K6" i="1"/>
  <c r="J18" i="1"/>
  <c r="J16" i="1"/>
  <c r="K16" i="1" s="1"/>
  <c r="G13" i="2" l="1"/>
  <c r="G15" i="2"/>
  <c r="G14" i="2"/>
  <c r="G11" i="2"/>
  <c r="G10" i="2"/>
  <c r="G9" i="2"/>
  <c r="G8" i="2"/>
  <c r="G6" i="2"/>
  <c r="E6" i="2"/>
  <c r="G19" i="2"/>
  <c r="G18" i="2"/>
  <c r="G17" i="2"/>
  <c r="G16" i="2"/>
  <c r="H18" i="1"/>
  <c r="H16" i="1"/>
  <c r="I16" i="1" s="1"/>
  <c r="I15" i="1"/>
  <c r="I14" i="1"/>
  <c r="I10" i="1"/>
  <c r="I9" i="1"/>
  <c r="I8" i="1"/>
  <c r="G15" i="1" l="1"/>
  <c r="G14" i="1"/>
  <c r="G13" i="1"/>
  <c r="G11" i="1"/>
  <c r="G10" i="1"/>
  <c r="G9" i="1"/>
  <c r="G8" i="1"/>
  <c r="G6" i="1"/>
  <c r="F18" i="1"/>
  <c r="F16" i="1"/>
  <c r="G16" i="1" s="1"/>
  <c r="D18" i="1" l="1"/>
  <c r="E16" i="1"/>
  <c r="D16" i="1"/>
  <c r="E15" i="1"/>
  <c r="E7" i="3" l="1"/>
  <c r="E8" i="3"/>
  <c r="E9" i="3"/>
  <c r="E10" i="3"/>
  <c r="E11" i="3"/>
  <c r="E12" i="3"/>
  <c r="E13" i="3"/>
  <c r="E14" i="3"/>
  <c r="E15" i="3"/>
  <c r="E16" i="3"/>
  <c r="E17" i="3"/>
  <c r="E18" i="3"/>
  <c r="E6" i="3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8" i="1"/>
  <c r="E9" i="1"/>
  <c r="E10" i="1"/>
  <c r="E11" i="1"/>
  <c r="E13" i="1"/>
  <c r="E14" i="1"/>
  <c r="E6" i="1"/>
  <c r="C17" i="3" l="1"/>
  <c r="C15" i="3"/>
  <c r="C18" i="2"/>
  <c r="C16" i="2"/>
  <c r="B17" i="3" l="1"/>
  <c r="B18" i="2"/>
  <c r="B18" i="1"/>
  <c r="C18" i="1" l="1"/>
  <c r="B15" i="3"/>
  <c r="B16" i="2"/>
  <c r="C16" i="1"/>
  <c r="B16" i="1"/>
</calcChain>
</file>

<file path=xl/sharedStrings.xml><?xml version="1.0" encoding="utf-8"?>
<sst xmlns="http://schemas.openxmlformats.org/spreadsheetml/2006/main" count="105" uniqueCount="43">
  <si>
    <t>Наименование показателей</t>
  </si>
  <si>
    <t>Отклонение (+/-)</t>
  </si>
  <si>
    <t>в том числе</t>
  </si>
  <si>
    <t>Налоговые и неналоговые</t>
  </si>
  <si>
    <t>НДФЛ</t>
  </si>
  <si>
    <t>Дополнительный норматив от НДФЛ (%)</t>
  </si>
  <si>
    <t>Безвозмездные поступления</t>
  </si>
  <si>
    <t>Расходы</t>
  </si>
  <si>
    <t>Дефицит (-)/профицит (+)</t>
  </si>
  <si>
    <t>Муниципальный долг</t>
  </si>
  <si>
    <t>Доля муниципального долга в доходах бюджета без учета безвозмездных и налоговых доходов по дополнительному нормативу отчислений, (%)</t>
  </si>
  <si>
    <t>Справочно: доля муниципального долга, установленная в Соглашении</t>
  </si>
  <si>
    <t>8 831 78 6-19-83</t>
  </si>
  <si>
    <t>тыс.рублей</t>
  </si>
  <si>
    <t>из областного бюджета</t>
  </si>
  <si>
    <t>Начальник финансового управления                                                      М.Е.Епишкова</t>
  </si>
  <si>
    <t>Начальник отдела по бюджету                                                                 Е.А. Кривошеева</t>
  </si>
  <si>
    <t>Прочие безвозмездные</t>
  </si>
  <si>
    <t>Исп.Кривошеева Е.А. - расходы</t>
  </si>
  <si>
    <t>Косенкова Е.И - доходы</t>
  </si>
  <si>
    <t>8 831 78 6-34-16</t>
  </si>
  <si>
    <r>
      <rPr>
        <b/>
        <sz val="11"/>
        <rFont val="Calibri"/>
        <family val="2"/>
        <charset val="204"/>
        <scheme val="minor"/>
      </rPr>
      <t>Доходы</t>
    </r>
    <r>
      <rPr>
        <sz val="11"/>
        <rFont val="Calibri"/>
        <family val="2"/>
        <charset val="204"/>
        <scheme val="minor"/>
      </rPr>
      <t xml:space="preserve"> всего</t>
    </r>
  </si>
  <si>
    <t>Основные параметры бюджета Вознесенского муниципального округа Нижегородской области на 2025 год с учетом изменений</t>
  </si>
  <si>
    <t>Основные параметры бюджета Вознесенского муниципального округа Нижегородской области на 2026 год с учетом изменений</t>
  </si>
  <si>
    <t>Уточнение 1 от 30.01.2025</t>
  </si>
  <si>
    <t>Основные параметры бюджета Вознесенского муниципального округа Нижегородской области на 2027 год с учетом изменений</t>
  </si>
  <si>
    <t>Первоначальный бюджет от 19.12.2024г.                            № 79</t>
  </si>
  <si>
    <t>Уточнение 2 от 11.03.2025</t>
  </si>
  <si>
    <t>5=4-3</t>
  </si>
  <si>
    <t>7=6-4</t>
  </si>
  <si>
    <t>Уточнение 3 от 29.04.2025</t>
  </si>
  <si>
    <t>Уточнение 4 от 10.06.2025</t>
  </si>
  <si>
    <t>9=8-6</t>
  </si>
  <si>
    <t>Уточнение 3      от 10.06.2025</t>
  </si>
  <si>
    <t>11= 10-8</t>
  </si>
  <si>
    <t>7= 6-4</t>
  </si>
  <si>
    <t>Уточнение 3 от 31.07.2025</t>
  </si>
  <si>
    <t>Уточнение 5 от 31.07.2025</t>
  </si>
  <si>
    <t>Уточнение 6 от 30.10.2025</t>
  </si>
  <si>
    <t>13= 12-10</t>
  </si>
  <si>
    <t>Уточнение 4      от 30.10.2025</t>
  </si>
  <si>
    <t>Уточнение 7 от 18.12.2025</t>
  </si>
  <si>
    <t>15= 14-12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</si>
</sst>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3" fillId="0" borderId="1" xfId="0" applyFont="1" applyBorder="1" applyAlignment="1">
      <alignment wrapText="1"/>
    </xf>
    <xf numFmtId="0" fontId="1" fillId="0" borderId="0" xfId="0" applyFont="1" applyAlignment="1">
      <alignment horizontal="left"/>
    </xf>
    <xf numFmtId="165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8"/>
  <sheetViews>
    <sheetView tabSelected="1" workbookViewId="0">
      <selection activeCell="N18" sqref="N18"/>
    </sheetView>
  </sheetViews>
  <sheetFormatPr defaultRowHeight="15" x14ac:dyDescent="0.25"/>
  <cols>
    <col min="1" max="1" width="30.5703125" style="5" customWidth="1"/>
    <col min="2" max="2" width="17" style="5" customWidth="1"/>
    <col min="3" max="4" width="13.5703125" style="5" customWidth="1"/>
    <col min="5" max="5" width="12.28515625" style="5" customWidth="1"/>
    <col min="6" max="6" width="13.85546875" style="5" customWidth="1"/>
    <col min="7" max="7" width="12" style="5" customWidth="1"/>
    <col min="8" max="8" width="12.85546875" style="5" customWidth="1"/>
    <col min="9" max="9" width="12.7109375" style="5" customWidth="1"/>
    <col min="10" max="10" width="12.42578125" style="5" customWidth="1"/>
    <col min="11" max="11" width="13" style="5" customWidth="1"/>
    <col min="12" max="12" width="13.140625" style="5" customWidth="1"/>
    <col min="13" max="14" width="12.42578125" style="5" customWidth="1"/>
    <col min="15" max="15" width="13.42578125" style="5" customWidth="1"/>
    <col min="16" max="16384" width="9.140625" style="5"/>
  </cols>
  <sheetData>
    <row r="1" spans="1:15" ht="30.75" customHeight="1" x14ac:dyDescent="0.25">
      <c r="A1" s="12" t="s">
        <v>22</v>
      </c>
      <c r="B1" s="12"/>
      <c r="C1" s="12"/>
      <c r="D1" s="12"/>
      <c r="E1" s="12"/>
      <c r="F1" s="12"/>
      <c r="G1" s="12"/>
      <c r="H1" s="12"/>
      <c r="I1" s="12"/>
    </row>
    <row r="3" spans="1:15" x14ac:dyDescent="0.25">
      <c r="E3" s="5" t="s">
        <v>13</v>
      </c>
    </row>
    <row r="4" spans="1:15" ht="60" x14ac:dyDescent="0.25">
      <c r="A4" s="3" t="s">
        <v>0</v>
      </c>
      <c r="B4" s="1" t="s">
        <v>26</v>
      </c>
      <c r="C4" s="1" t="s">
        <v>24</v>
      </c>
      <c r="D4" s="1" t="s">
        <v>27</v>
      </c>
      <c r="E4" s="1" t="s">
        <v>1</v>
      </c>
      <c r="F4" s="1" t="s">
        <v>30</v>
      </c>
      <c r="G4" s="1" t="s">
        <v>1</v>
      </c>
      <c r="H4" s="1" t="s">
        <v>31</v>
      </c>
      <c r="I4" s="1" t="s">
        <v>1</v>
      </c>
      <c r="J4" s="1" t="s">
        <v>37</v>
      </c>
      <c r="K4" s="1" t="s">
        <v>1</v>
      </c>
      <c r="L4" s="1" t="s">
        <v>38</v>
      </c>
      <c r="M4" s="1" t="s">
        <v>1</v>
      </c>
      <c r="N4" s="1" t="s">
        <v>41</v>
      </c>
      <c r="O4" s="1" t="s">
        <v>1</v>
      </c>
    </row>
    <row r="5" spans="1:15" x14ac:dyDescent="0.25">
      <c r="A5" s="4">
        <v>1</v>
      </c>
      <c r="B5" s="4">
        <v>2</v>
      </c>
      <c r="C5" s="4">
        <v>3</v>
      </c>
      <c r="D5" s="4">
        <v>4</v>
      </c>
      <c r="E5" s="4" t="s">
        <v>28</v>
      </c>
      <c r="F5" s="4">
        <v>6</v>
      </c>
      <c r="G5" s="4" t="s">
        <v>29</v>
      </c>
      <c r="H5" s="4">
        <v>8</v>
      </c>
      <c r="I5" s="4" t="s">
        <v>32</v>
      </c>
      <c r="J5" s="4">
        <v>10</v>
      </c>
      <c r="K5" s="4" t="s">
        <v>34</v>
      </c>
      <c r="L5" s="4">
        <v>12</v>
      </c>
      <c r="M5" s="4" t="s">
        <v>39</v>
      </c>
      <c r="N5" s="4">
        <v>14</v>
      </c>
      <c r="O5" s="4" t="s">
        <v>42</v>
      </c>
    </row>
    <row r="6" spans="1:15" x14ac:dyDescent="0.25">
      <c r="A6" s="3" t="s">
        <v>21</v>
      </c>
      <c r="B6" s="2">
        <v>1234339.8</v>
      </c>
      <c r="C6" s="2">
        <v>1448572.9</v>
      </c>
      <c r="D6" s="2">
        <v>1470803.7</v>
      </c>
      <c r="E6" s="2">
        <f>SUM(D6-C6)</f>
        <v>22230.800000000047</v>
      </c>
      <c r="F6" s="2">
        <v>1475046.5</v>
      </c>
      <c r="G6" s="2">
        <f>SUM(F6-D6)</f>
        <v>4242.8000000000466</v>
      </c>
      <c r="H6" s="2">
        <v>1473950.1</v>
      </c>
      <c r="I6" s="2">
        <v>-1096.3</v>
      </c>
      <c r="J6" s="2">
        <v>1488229.2</v>
      </c>
      <c r="K6" s="2">
        <f>SUM(J6-H6)</f>
        <v>14279.09999999986</v>
      </c>
      <c r="L6" s="2">
        <v>1505004.7</v>
      </c>
      <c r="M6" s="2">
        <f>SUM(L6-J6)</f>
        <v>16775.5</v>
      </c>
      <c r="N6" s="2">
        <v>1496614.1</v>
      </c>
      <c r="O6" s="2">
        <f>SUM(N6-L6)</f>
        <v>-8390.5999999998603</v>
      </c>
    </row>
    <row r="7" spans="1:15" x14ac:dyDescent="0.25">
      <c r="A7" s="3" t="s">
        <v>2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3" t="s">
        <v>3</v>
      </c>
      <c r="B8" s="2">
        <v>256070.8</v>
      </c>
      <c r="C8" s="2">
        <v>256324.8</v>
      </c>
      <c r="D8" s="2">
        <v>256324.8</v>
      </c>
      <c r="E8" s="2">
        <f t="shared" ref="E8:E16" si="0">SUM(D8-C8)</f>
        <v>0</v>
      </c>
      <c r="F8" s="2">
        <v>256324.8</v>
      </c>
      <c r="G8" s="2">
        <f t="shared" ref="G8:G16" si="1">SUM(F8-D8)</f>
        <v>0</v>
      </c>
      <c r="H8" s="2">
        <v>256324.8</v>
      </c>
      <c r="I8" s="2">
        <f t="shared" ref="I8:I10" si="2">SUM(H8-F8)</f>
        <v>0</v>
      </c>
      <c r="J8" s="2">
        <v>256324.8</v>
      </c>
      <c r="K8" s="2">
        <f t="shared" ref="K8:K16" si="3">SUM(J8-H8)</f>
        <v>0</v>
      </c>
      <c r="L8" s="2">
        <v>256324.8</v>
      </c>
      <c r="M8" s="2">
        <f t="shared" ref="M8:M11" si="4">SUM(L8-J8)</f>
        <v>0</v>
      </c>
      <c r="N8" s="2">
        <v>256324.8</v>
      </c>
      <c r="O8" s="2">
        <f t="shared" ref="O8:O11" si="5">SUM(N8-L8)</f>
        <v>0</v>
      </c>
    </row>
    <row r="9" spans="1:15" x14ac:dyDescent="0.25">
      <c r="A9" s="3" t="s">
        <v>4</v>
      </c>
      <c r="B9" s="2">
        <v>172098.2</v>
      </c>
      <c r="C9" s="2">
        <v>172098.2</v>
      </c>
      <c r="D9" s="2">
        <v>172098.2</v>
      </c>
      <c r="E9" s="2">
        <f t="shared" si="0"/>
        <v>0</v>
      </c>
      <c r="F9" s="2">
        <v>172098.2</v>
      </c>
      <c r="G9" s="2">
        <f t="shared" si="1"/>
        <v>0</v>
      </c>
      <c r="H9" s="2">
        <v>172098.2</v>
      </c>
      <c r="I9" s="2">
        <f t="shared" si="2"/>
        <v>0</v>
      </c>
      <c r="J9" s="2">
        <v>172098.2</v>
      </c>
      <c r="K9" s="2">
        <f t="shared" si="3"/>
        <v>0</v>
      </c>
      <c r="L9" s="2">
        <v>172098.2</v>
      </c>
      <c r="M9" s="2">
        <f t="shared" si="4"/>
        <v>0</v>
      </c>
      <c r="N9" s="2">
        <v>172098.2</v>
      </c>
      <c r="O9" s="2">
        <f t="shared" si="5"/>
        <v>0</v>
      </c>
    </row>
    <row r="10" spans="1:15" ht="30" x14ac:dyDescent="0.25">
      <c r="A10" s="1" t="s">
        <v>5</v>
      </c>
      <c r="B10" s="2">
        <v>140272.20000000001</v>
      </c>
      <c r="C10" s="2">
        <v>140272.20000000001</v>
      </c>
      <c r="D10" s="2">
        <v>140272.20000000001</v>
      </c>
      <c r="E10" s="2">
        <f t="shared" si="0"/>
        <v>0</v>
      </c>
      <c r="F10" s="2">
        <v>140272.20000000001</v>
      </c>
      <c r="G10" s="2">
        <f t="shared" si="1"/>
        <v>0</v>
      </c>
      <c r="H10" s="2">
        <v>140272.20000000001</v>
      </c>
      <c r="I10" s="2">
        <f t="shared" si="2"/>
        <v>0</v>
      </c>
      <c r="J10" s="2">
        <v>140272.20000000001</v>
      </c>
      <c r="K10" s="2">
        <f t="shared" si="3"/>
        <v>0</v>
      </c>
      <c r="L10" s="2">
        <v>140272.20000000001</v>
      </c>
      <c r="M10" s="2">
        <f t="shared" si="4"/>
        <v>0</v>
      </c>
      <c r="N10" s="2">
        <v>140272.20000000001</v>
      </c>
      <c r="O10" s="2">
        <f t="shared" si="5"/>
        <v>0</v>
      </c>
    </row>
    <row r="11" spans="1:15" x14ac:dyDescent="0.25">
      <c r="A11" s="6" t="s">
        <v>6</v>
      </c>
      <c r="B11" s="2">
        <v>978269</v>
      </c>
      <c r="C11" s="2">
        <v>1192248.1000000001</v>
      </c>
      <c r="D11" s="2">
        <v>1214478.8999999999</v>
      </c>
      <c r="E11" s="2">
        <f t="shared" si="0"/>
        <v>22230.799999999814</v>
      </c>
      <c r="F11" s="2">
        <v>1218721.7</v>
      </c>
      <c r="G11" s="2">
        <f t="shared" si="1"/>
        <v>4242.8000000000466</v>
      </c>
      <c r="H11" s="2">
        <v>1217625.3</v>
      </c>
      <c r="I11" s="2">
        <v>-1096.3</v>
      </c>
      <c r="J11" s="2">
        <v>1231904.3999999999</v>
      </c>
      <c r="K11" s="2">
        <f t="shared" si="3"/>
        <v>14279.09999999986</v>
      </c>
      <c r="L11" s="2">
        <v>1248679.8999999999</v>
      </c>
      <c r="M11" s="2">
        <f t="shared" si="4"/>
        <v>16775.5</v>
      </c>
      <c r="N11" s="2">
        <v>1240289.3</v>
      </c>
      <c r="O11" s="2">
        <f t="shared" si="5"/>
        <v>-8390.5999999998603</v>
      </c>
    </row>
    <row r="12" spans="1:15" x14ac:dyDescent="0.25">
      <c r="A12" s="3" t="s">
        <v>2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3" t="s">
        <v>14</v>
      </c>
      <c r="B13" s="2">
        <v>943513.9</v>
      </c>
      <c r="C13" s="2">
        <v>1142975.3999999999</v>
      </c>
      <c r="D13" s="2">
        <v>1165865.8</v>
      </c>
      <c r="E13" s="2">
        <f t="shared" si="0"/>
        <v>22890.40000000014</v>
      </c>
      <c r="F13" s="2">
        <v>1170108.6000000001</v>
      </c>
      <c r="G13" s="2">
        <f t="shared" si="1"/>
        <v>4242.8000000000466</v>
      </c>
      <c r="H13" s="2">
        <v>1169012.2</v>
      </c>
      <c r="I13" s="2">
        <v>-1096.3</v>
      </c>
      <c r="J13" s="2">
        <v>1183299.7</v>
      </c>
      <c r="K13" s="2">
        <f t="shared" si="3"/>
        <v>14287.5</v>
      </c>
      <c r="L13" s="2">
        <v>1200075.2</v>
      </c>
      <c r="M13" s="2">
        <f t="shared" ref="M13:M16" si="6">SUM(L13-J13)</f>
        <v>16775.5</v>
      </c>
      <c r="N13" s="2">
        <v>1197684.6000000001</v>
      </c>
      <c r="O13" s="2">
        <f t="shared" ref="O13:O16" si="7">SUM(N13-L13)</f>
        <v>-2390.5999999998603</v>
      </c>
    </row>
    <row r="14" spans="1:15" x14ac:dyDescent="0.25">
      <c r="A14" s="1" t="s">
        <v>17</v>
      </c>
      <c r="B14" s="2">
        <v>34755.1</v>
      </c>
      <c r="C14" s="2">
        <v>49272.7</v>
      </c>
      <c r="D14" s="2">
        <v>49272.7</v>
      </c>
      <c r="E14" s="2">
        <f t="shared" si="0"/>
        <v>0</v>
      </c>
      <c r="F14" s="2">
        <v>49272.7</v>
      </c>
      <c r="G14" s="2">
        <f t="shared" si="1"/>
        <v>0</v>
      </c>
      <c r="H14" s="2">
        <v>49272.7</v>
      </c>
      <c r="I14" s="2">
        <f t="shared" ref="I14:I16" si="8">SUM(H14-F14)</f>
        <v>0</v>
      </c>
      <c r="J14" s="2">
        <v>49272.7</v>
      </c>
      <c r="K14" s="2">
        <f t="shared" si="3"/>
        <v>0</v>
      </c>
      <c r="L14" s="2">
        <v>49272.7</v>
      </c>
      <c r="M14" s="2">
        <f t="shared" si="6"/>
        <v>0</v>
      </c>
      <c r="N14" s="2">
        <v>43272.7</v>
      </c>
      <c r="O14" s="2">
        <f t="shared" si="7"/>
        <v>-6000</v>
      </c>
    </row>
    <row r="15" spans="1:15" x14ac:dyDescent="0.25">
      <c r="A15" s="6" t="s">
        <v>7</v>
      </c>
      <c r="B15" s="2">
        <v>1252015.2</v>
      </c>
      <c r="C15" s="2">
        <v>1484217</v>
      </c>
      <c r="D15" s="2">
        <v>1515606</v>
      </c>
      <c r="E15" s="2">
        <f t="shared" si="0"/>
        <v>31389</v>
      </c>
      <c r="F15" s="2">
        <v>1520864.3</v>
      </c>
      <c r="G15" s="2">
        <f t="shared" si="1"/>
        <v>5258.3000000000466</v>
      </c>
      <c r="H15" s="2">
        <v>1523988.9</v>
      </c>
      <c r="I15" s="2">
        <f t="shared" si="8"/>
        <v>3124.5999999998603</v>
      </c>
      <c r="J15" s="2">
        <v>1541624.9</v>
      </c>
      <c r="K15" s="2">
        <f t="shared" si="3"/>
        <v>17636</v>
      </c>
      <c r="L15" s="2">
        <v>1558400.4</v>
      </c>
      <c r="M15" s="2">
        <f t="shared" si="6"/>
        <v>16775.5</v>
      </c>
      <c r="N15" s="2">
        <v>1556009.8</v>
      </c>
      <c r="O15" s="2">
        <f t="shared" si="7"/>
        <v>-2390.5999999998603</v>
      </c>
    </row>
    <row r="16" spans="1:15" x14ac:dyDescent="0.25">
      <c r="A16" s="3" t="s">
        <v>8</v>
      </c>
      <c r="B16" s="2">
        <f>B6-B15</f>
        <v>-17675.399999999907</v>
      </c>
      <c r="C16" s="2">
        <f>C6-C15</f>
        <v>-35644.100000000093</v>
      </c>
      <c r="D16" s="2">
        <f>D6-D15</f>
        <v>-44802.300000000047</v>
      </c>
      <c r="E16" s="2">
        <f t="shared" si="0"/>
        <v>-9158.1999999999534</v>
      </c>
      <c r="F16" s="2">
        <f>F6-F15</f>
        <v>-45817.800000000047</v>
      </c>
      <c r="G16" s="2">
        <f t="shared" si="1"/>
        <v>-1015.5</v>
      </c>
      <c r="H16" s="2">
        <f>H6-H15</f>
        <v>-50038.799999999814</v>
      </c>
      <c r="I16" s="2">
        <f t="shared" si="8"/>
        <v>-4220.9999999997672</v>
      </c>
      <c r="J16" s="2">
        <f>J6-J15</f>
        <v>-53395.699999999953</v>
      </c>
      <c r="K16" s="2">
        <f t="shared" si="3"/>
        <v>-3356.9000000001397</v>
      </c>
      <c r="L16" s="2">
        <f>L6-L15</f>
        <v>-53395.699999999953</v>
      </c>
      <c r="M16" s="2">
        <f t="shared" si="6"/>
        <v>0</v>
      </c>
      <c r="N16" s="2">
        <f>N6-N15</f>
        <v>-59395.699999999953</v>
      </c>
      <c r="O16" s="2">
        <f t="shared" si="7"/>
        <v>-6000</v>
      </c>
    </row>
    <row r="17" spans="1:15" x14ac:dyDescent="0.25">
      <c r="A17" s="3" t="s">
        <v>9</v>
      </c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>
        <v>6000</v>
      </c>
      <c r="O17" s="2"/>
    </row>
    <row r="18" spans="1:15" ht="75" x14ac:dyDescent="0.25">
      <c r="A18" s="1" t="s">
        <v>10</v>
      </c>
      <c r="B18" s="9">
        <f>(B17/(B6-B11-B10))*100</f>
        <v>0</v>
      </c>
      <c r="C18" s="9">
        <f>(C17/(C6-C11-C10))*100</f>
        <v>0</v>
      </c>
      <c r="D18" s="9">
        <f>(D17/(D6-D11-D10))*100</f>
        <v>0</v>
      </c>
      <c r="E18" s="4"/>
      <c r="F18" s="9">
        <f>(F17/(F6-F11-F10))*100</f>
        <v>0</v>
      </c>
      <c r="G18" s="4"/>
      <c r="H18" s="9">
        <f>(H17/(H6-H11-H10))*100</f>
        <v>0</v>
      </c>
      <c r="I18" s="4"/>
      <c r="J18" s="9">
        <f>(J17/(J6-J11-J10))*100</f>
        <v>0</v>
      </c>
      <c r="K18" s="4"/>
      <c r="L18" s="9">
        <f>(L17/(L6-L11-L10))*100</f>
        <v>0</v>
      </c>
      <c r="M18" s="4"/>
      <c r="N18" s="9">
        <f>(N17/(N6-N11-N10))*100</f>
        <v>5.1700694340324977</v>
      </c>
      <c r="O18" s="4"/>
    </row>
    <row r="19" spans="1:15" ht="45" x14ac:dyDescent="0.25">
      <c r="A19" s="7" t="s">
        <v>11</v>
      </c>
      <c r="B19" s="10">
        <v>0.4</v>
      </c>
      <c r="C19" s="10">
        <v>0.4</v>
      </c>
      <c r="D19" s="10">
        <v>0.4</v>
      </c>
      <c r="E19" s="4"/>
      <c r="F19" s="10">
        <v>0.4</v>
      </c>
      <c r="G19" s="4"/>
      <c r="H19" s="10">
        <v>0.4</v>
      </c>
      <c r="I19" s="4"/>
      <c r="J19" s="10">
        <v>0.4</v>
      </c>
      <c r="K19" s="4"/>
      <c r="L19" s="10">
        <v>0.4</v>
      </c>
      <c r="M19" s="4"/>
      <c r="N19" s="10">
        <v>0.4</v>
      </c>
      <c r="O19" s="4"/>
    </row>
    <row r="21" spans="1:15" x14ac:dyDescent="0.25">
      <c r="A21" s="5" t="s">
        <v>15</v>
      </c>
    </row>
    <row r="23" spans="1:15" x14ac:dyDescent="0.25">
      <c r="A23" s="5" t="s">
        <v>16</v>
      </c>
    </row>
    <row r="25" spans="1:15" x14ac:dyDescent="0.25">
      <c r="A25" s="5" t="s">
        <v>18</v>
      </c>
    </row>
    <row r="26" spans="1:15" x14ac:dyDescent="0.25">
      <c r="A26" s="5" t="s">
        <v>12</v>
      </c>
    </row>
    <row r="27" spans="1:15" x14ac:dyDescent="0.25">
      <c r="A27" s="5" t="s">
        <v>19</v>
      </c>
    </row>
    <row r="28" spans="1:15" x14ac:dyDescent="0.25">
      <c r="A28" s="8" t="s">
        <v>20</v>
      </c>
    </row>
  </sheetData>
  <mergeCells count="1">
    <mergeCell ref="A1:I1"/>
  </mergeCells>
  <pageMargins left="0.15748031496062992" right="0.19685039370078741" top="0.27559055118110237" bottom="0.74803149606299213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L11" sqref="L11"/>
    </sheetView>
  </sheetViews>
  <sheetFormatPr defaultRowHeight="15" x14ac:dyDescent="0.25"/>
  <cols>
    <col min="1" max="1" width="30.5703125" style="5" customWidth="1"/>
    <col min="2" max="2" width="16.85546875" style="5" customWidth="1"/>
    <col min="3" max="4" width="12.5703125" style="5" customWidth="1"/>
    <col min="5" max="5" width="12" style="5" customWidth="1"/>
    <col min="6" max="6" width="13.85546875" style="5" customWidth="1"/>
    <col min="7" max="7" width="12.7109375" style="5" customWidth="1"/>
    <col min="8" max="8" width="12.28515625" style="5" customWidth="1"/>
    <col min="9" max="9" width="12.85546875" style="5" customWidth="1"/>
    <col min="10" max="16384" width="9.140625" style="5"/>
  </cols>
  <sheetData>
    <row r="1" spans="1:9" ht="33" customHeight="1" x14ac:dyDescent="0.25">
      <c r="A1" s="12" t="s">
        <v>23</v>
      </c>
      <c r="B1" s="12"/>
      <c r="C1" s="12"/>
      <c r="D1" s="12"/>
      <c r="E1" s="12"/>
      <c r="F1" s="12"/>
      <c r="G1" s="12"/>
    </row>
    <row r="4" spans="1:9" ht="60" x14ac:dyDescent="0.25">
      <c r="A4" s="3" t="s">
        <v>0</v>
      </c>
      <c r="B4" s="1" t="s">
        <v>26</v>
      </c>
      <c r="C4" s="1" t="s">
        <v>24</v>
      </c>
      <c r="D4" s="1" t="s">
        <v>27</v>
      </c>
      <c r="E4" s="1" t="s">
        <v>1</v>
      </c>
      <c r="F4" s="1" t="s">
        <v>33</v>
      </c>
      <c r="G4" s="1" t="s">
        <v>1</v>
      </c>
      <c r="H4" s="1" t="s">
        <v>40</v>
      </c>
      <c r="I4" s="1" t="s">
        <v>1</v>
      </c>
    </row>
    <row r="5" spans="1:9" x14ac:dyDescent="0.25">
      <c r="A5" s="4">
        <v>1</v>
      </c>
      <c r="B5" s="4">
        <v>2</v>
      </c>
      <c r="C5" s="4">
        <v>3</v>
      </c>
      <c r="D5" s="4">
        <v>4</v>
      </c>
      <c r="E5" s="4" t="s">
        <v>28</v>
      </c>
      <c r="F5" s="4">
        <v>6</v>
      </c>
      <c r="G5" s="4" t="s">
        <v>29</v>
      </c>
      <c r="H5" s="4">
        <v>8</v>
      </c>
      <c r="I5" s="4" t="s">
        <v>32</v>
      </c>
    </row>
    <row r="6" spans="1:9" x14ac:dyDescent="0.25">
      <c r="A6" s="3" t="s">
        <v>21</v>
      </c>
      <c r="B6" s="2">
        <v>999214.6</v>
      </c>
      <c r="C6" s="2">
        <v>1019250.8</v>
      </c>
      <c r="D6" s="2">
        <v>1019250.8</v>
      </c>
      <c r="E6" s="2">
        <f>SUM(D6-C6)</f>
        <v>0</v>
      </c>
      <c r="F6" s="2">
        <v>1035807.1</v>
      </c>
      <c r="G6" s="2">
        <f>SUM(F6-D6)</f>
        <v>16556.29999999993</v>
      </c>
      <c r="H6" s="2">
        <v>1019250.8</v>
      </c>
      <c r="I6" s="2">
        <f>SUM(H6-F6)</f>
        <v>-16556.29999999993</v>
      </c>
    </row>
    <row r="7" spans="1:9" x14ac:dyDescent="0.25">
      <c r="A7" s="3" t="s">
        <v>2</v>
      </c>
      <c r="B7" s="2"/>
      <c r="C7" s="2"/>
      <c r="D7" s="2"/>
      <c r="E7" s="2">
        <f t="shared" ref="E7:E19" si="0">SUM(D7-C7)</f>
        <v>0</v>
      </c>
      <c r="F7" s="2"/>
      <c r="G7" s="2"/>
      <c r="H7" s="2"/>
      <c r="I7" s="2"/>
    </row>
    <row r="8" spans="1:9" x14ac:dyDescent="0.25">
      <c r="A8" s="3" t="s">
        <v>3</v>
      </c>
      <c r="B8" s="2">
        <v>276544.90000000002</v>
      </c>
      <c r="C8" s="2">
        <v>276544.90000000002</v>
      </c>
      <c r="D8" s="2">
        <v>276544.90000000002</v>
      </c>
      <c r="E8" s="2">
        <f t="shared" si="0"/>
        <v>0</v>
      </c>
      <c r="F8" s="2">
        <v>276544.90000000002</v>
      </c>
      <c r="G8" s="2">
        <f t="shared" ref="G8:G15" si="1">SUM(F8-D8)</f>
        <v>0</v>
      </c>
      <c r="H8" s="2">
        <v>276544.90000000002</v>
      </c>
      <c r="I8" s="2">
        <f t="shared" ref="I8:I11" si="2">SUM(H8-F8)</f>
        <v>0</v>
      </c>
    </row>
    <row r="9" spans="1:9" x14ac:dyDescent="0.25">
      <c r="A9" s="3" t="s">
        <v>4</v>
      </c>
      <c r="B9" s="2">
        <v>190102.39999999999</v>
      </c>
      <c r="C9" s="2">
        <v>190102.39999999999</v>
      </c>
      <c r="D9" s="2">
        <v>190102.39999999999</v>
      </c>
      <c r="E9" s="2">
        <f t="shared" si="0"/>
        <v>0</v>
      </c>
      <c r="F9" s="2">
        <v>190102.39999999999</v>
      </c>
      <c r="G9" s="2">
        <f t="shared" si="1"/>
        <v>0</v>
      </c>
      <c r="H9" s="2">
        <v>190102.39999999999</v>
      </c>
      <c r="I9" s="2">
        <f t="shared" si="2"/>
        <v>0</v>
      </c>
    </row>
    <row r="10" spans="1:9" ht="30" x14ac:dyDescent="0.25">
      <c r="A10" s="1" t="s">
        <v>5</v>
      </c>
      <c r="B10" s="11">
        <v>155001.60000000001</v>
      </c>
      <c r="C10" s="11">
        <v>155001.60000000001</v>
      </c>
      <c r="D10" s="11">
        <v>155001.60000000001</v>
      </c>
      <c r="E10" s="2">
        <f t="shared" si="0"/>
        <v>0</v>
      </c>
      <c r="F10" s="11">
        <v>155001.60000000001</v>
      </c>
      <c r="G10" s="2">
        <f t="shared" si="1"/>
        <v>0</v>
      </c>
      <c r="H10" s="11">
        <v>155001.60000000001</v>
      </c>
      <c r="I10" s="2">
        <f t="shared" si="2"/>
        <v>0</v>
      </c>
    </row>
    <row r="11" spans="1:9" x14ac:dyDescent="0.25">
      <c r="A11" s="6" t="s">
        <v>6</v>
      </c>
      <c r="B11" s="2">
        <v>722669.7</v>
      </c>
      <c r="C11" s="2">
        <v>742705.9</v>
      </c>
      <c r="D11" s="2">
        <v>742705.9</v>
      </c>
      <c r="E11" s="2">
        <f t="shared" si="0"/>
        <v>0</v>
      </c>
      <c r="F11" s="2">
        <v>759262.2</v>
      </c>
      <c r="G11" s="2">
        <f t="shared" si="1"/>
        <v>16556.29999999993</v>
      </c>
      <c r="H11" s="2">
        <v>742705.9</v>
      </c>
      <c r="I11" s="2">
        <f t="shared" si="2"/>
        <v>-16556.29999999993</v>
      </c>
    </row>
    <row r="12" spans="1:9" x14ac:dyDescent="0.25">
      <c r="A12" s="3" t="s">
        <v>2</v>
      </c>
      <c r="B12" s="2"/>
      <c r="C12" s="2"/>
      <c r="D12" s="2"/>
      <c r="E12" s="2">
        <f t="shared" si="0"/>
        <v>0</v>
      </c>
      <c r="F12" s="2"/>
      <c r="G12" s="2"/>
      <c r="H12" s="2"/>
      <c r="I12" s="2"/>
    </row>
    <row r="13" spans="1:9" x14ac:dyDescent="0.25">
      <c r="A13" s="3" t="s">
        <v>14</v>
      </c>
      <c r="B13" s="2">
        <v>705732</v>
      </c>
      <c r="C13" s="2">
        <v>725768.2</v>
      </c>
      <c r="D13" s="2">
        <v>725768.2</v>
      </c>
      <c r="E13" s="2">
        <f t="shared" si="0"/>
        <v>0</v>
      </c>
      <c r="F13" s="2">
        <v>742324.5</v>
      </c>
      <c r="G13" s="2">
        <f>SUM(F13-D13)</f>
        <v>16556.300000000047</v>
      </c>
      <c r="H13" s="2">
        <v>725768.2</v>
      </c>
      <c r="I13" s="2">
        <f>SUM(H13-F13)</f>
        <v>-16556.300000000047</v>
      </c>
    </row>
    <row r="14" spans="1:9" x14ac:dyDescent="0.25">
      <c r="A14" s="1" t="s">
        <v>17</v>
      </c>
      <c r="B14" s="2">
        <v>16937.7</v>
      </c>
      <c r="C14" s="2">
        <v>16937.7</v>
      </c>
      <c r="D14" s="2">
        <v>16937.7</v>
      </c>
      <c r="E14" s="2">
        <f t="shared" si="0"/>
        <v>0</v>
      </c>
      <c r="F14" s="2">
        <v>16937.7</v>
      </c>
      <c r="G14" s="2">
        <f t="shared" si="1"/>
        <v>0</v>
      </c>
      <c r="H14" s="2">
        <v>16937.7</v>
      </c>
      <c r="I14" s="2">
        <f t="shared" ref="I14:I15" si="3">SUM(H14-F14)</f>
        <v>0</v>
      </c>
    </row>
    <row r="15" spans="1:9" x14ac:dyDescent="0.25">
      <c r="A15" s="6" t="s">
        <v>7</v>
      </c>
      <c r="B15" s="2">
        <v>999214.6</v>
      </c>
      <c r="C15" s="2">
        <v>1019250.8</v>
      </c>
      <c r="D15" s="2">
        <v>1019250.8</v>
      </c>
      <c r="E15" s="2">
        <f t="shared" si="0"/>
        <v>0</v>
      </c>
      <c r="F15" s="2">
        <v>1035807.1</v>
      </c>
      <c r="G15" s="2">
        <f t="shared" si="1"/>
        <v>16556.29999999993</v>
      </c>
      <c r="H15" s="2">
        <v>1019250.8</v>
      </c>
      <c r="I15" s="2">
        <f t="shared" si="3"/>
        <v>-16556.29999999993</v>
      </c>
    </row>
    <row r="16" spans="1:9" x14ac:dyDescent="0.25">
      <c r="A16" s="3" t="s">
        <v>8</v>
      </c>
      <c r="B16" s="4">
        <f>B6-B15</f>
        <v>0</v>
      </c>
      <c r="C16" s="2">
        <f>C6-C15</f>
        <v>0</v>
      </c>
      <c r="D16" s="2">
        <v>0</v>
      </c>
      <c r="E16" s="2">
        <f t="shared" si="0"/>
        <v>0</v>
      </c>
      <c r="F16" s="2">
        <v>0</v>
      </c>
      <c r="G16" s="2">
        <f t="shared" ref="G16:G19" si="4">SUM(F16-E16)</f>
        <v>0</v>
      </c>
      <c r="H16" s="2">
        <v>0</v>
      </c>
      <c r="I16" s="2">
        <f t="shared" ref="I16:I19" si="5">SUM(H16-G16)</f>
        <v>0</v>
      </c>
    </row>
    <row r="17" spans="1:9" x14ac:dyDescent="0.25">
      <c r="A17" s="3" t="s">
        <v>9</v>
      </c>
      <c r="B17" s="4"/>
      <c r="C17" s="2"/>
      <c r="D17" s="2"/>
      <c r="E17" s="2">
        <f t="shared" si="0"/>
        <v>0</v>
      </c>
      <c r="F17" s="2"/>
      <c r="G17" s="2">
        <f t="shared" si="4"/>
        <v>0</v>
      </c>
      <c r="H17" s="2"/>
      <c r="I17" s="2">
        <f t="shared" si="5"/>
        <v>0</v>
      </c>
    </row>
    <row r="18" spans="1:9" ht="75" x14ac:dyDescent="0.25">
      <c r="A18" s="1" t="s">
        <v>10</v>
      </c>
      <c r="B18" s="9">
        <f>(B17/(B6-B11-B10))*100</f>
        <v>0</v>
      </c>
      <c r="C18" s="9">
        <f>(C17/(C6-C11-C10))*100</f>
        <v>0</v>
      </c>
      <c r="D18" s="9">
        <v>0</v>
      </c>
      <c r="E18" s="2">
        <f t="shared" si="0"/>
        <v>0</v>
      </c>
      <c r="F18" s="9">
        <v>0</v>
      </c>
      <c r="G18" s="2">
        <f t="shared" si="4"/>
        <v>0</v>
      </c>
      <c r="H18" s="9">
        <v>0</v>
      </c>
      <c r="I18" s="2">
        <f t="shared" si="5"/>
        <v>0</v>
      </c>
    </row>
    <row r="19" spans="1:9" ht="45" x14ac:dyDescent="0.25">
      <c r="A19" s="7" t="s">
        <v>11</v>
      </c>
      <c r="B19" s="10">
        <v>0.4</v>
      </c>
      <c r="C19" s="10">
        <v>0.4</v>
      </c>
      <c r="D19" s="10">
        <v>0.4</v>
      </c>
      <c r="E19" s="2">
        <f t="shared" si="0"/>
        <v>0</v>
      </c>
      <c r="F19" s="10">
        <v>0.4</v>
      </c>
      <c r="G19" s="2">
        <f t="shared" si="4"/>
        <v>0.4</v>
      </c>
      <c r="H19" s="10">
        <v>0.4</v>
      </c>
      <c r="I19" s="2">
        <f t="shared" si="5"/>
        <v>0</v>
      </c>
    </row>
    <row r="21" spans="1:9" x14ac:dyDescent="0.25">
      <c r="A21" s="5" t="s">
        <v>15</v>
      </c>
    </row>
    <row r="23" spans="1:9" x14ac:dyDescent="0.25">
      <c r="A23" s="5" t="s">
        <v>16</v>
      </c>
    </row>
    <row r="25" spans="1:9" x14ac:dyDescent="0.25">
      <c r="A25" s="5" t="s">
        <v>18</v>
      </c>
    </row>
    <row r="26" spans="1:9" x14ac:dyDescent="0.25">
      <c r="A26" s="5" t="s">
        <v>12</v>
      </c>
    </row>
    <row r="27" spans="1:9" x14ac:dyDescent="0.25">
      <c r="A27" s="5" t="s">
        <v>19</v>
      </c>
    </row>
    <row r="28" spans="1:9" x14ac:dyDescent="0.25">
      <c r="A28" s="8" t="s">
        <v>20</v>
      </c>
    </row>
  </sheetData>
  <mergeCells count="1">
    <mergeCell ref="A1:G1"/>
  </mergeCells>
  <pageMargins left="0.15748031496062992" right="0.19685039370078741" top="0.23622047244094491" bottom="0.39370078740157483" header="0.15748031496062992" footer="0.15748031496062992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>
      <selection activeCell="F16" sqref="F16"/>
    </sheetView>
  </sheetViews>
  <sheetFormatPr defaultRowHeight="15" x14ac:dyDescent="0.25"/>
  <cols>
    <col min="1" max="1" width="30.5703125" style="5" customWidth="1"/>
    <col min="2" max="2" width="17.28515625" style="5" customWidth="1"/>
    <col min="3" max="4" width="12.85546875" style="5" customWidth="1"/>
    <col min="5" max="5" width="13.42578125" style="5" customWidth="1"/>
    <col min="6" max="6" width="13.140625" style="5" customWidth="1"/>
    <col min="7" max="7" width="12.5703125" style="5" customWidth="1"/>
    <col min="8" max="16384" width="9.140625" style="5"/>
  </cols>
  <sheetData>
    <row r="1" spans="1:7" ht="32.25" customHeight="1" x14ac:dyDescent="0.25">
      <c r="A1" s="12" t="s">
        <v>25</v>
      </c>
      <c r="B1" s="12"/>
      <c r="C1" s="12"/>
      <c r="D1" s="12"/>
      <c r="E1" s="12"/>
    </row>
    <row r="4" spans="1:7" ht="60" x14ac:dyDescent="0.25">
      <c r="A4" s="3" t="s">
        <v>0</v>
      </c>
      <c r="B4" s="1" t="s">
        <v>26</v>
      </c>
      <c r="C4" s="1" t="s">
        <v>24</v>
      </c>
      <c r="D4" s="1" t="s">
        <v>27</v>
      </c>
      <c r="E4" s="1" t="s">
        <v>1</v>
      </c>
      <c r="F4" s="1" t="s">
        <v>36</v>
      </c>
      <c r="G4" s="1" t="s">
        <v>1</v>
      </c>
    </row>
    <row r="5" spans="1:7" x14ac:dyDescent="0.25">
      <c r="A5" s="4">
        <v>1</v>
      </c>
      <c r="B5" s="4">
        <v>2</v>
      </c>
      <c r="C5" s="4">
        <v>3</v>
      </c>
      <c r="D5" s="4">
        <v>4</v>
      </c>
      <c r="E5" s="4" t="s">
        <v>28</v>
      </c>
      <c r="F5" s="4">
        <v>6</v>
      </c>
      <c r="G5" s="4" t="s">
        <v>35</v>
      </c>
    </row>
    <row r="6" spans="1:7" x14ac:dyDescent="0.25">
      <c r="A6" s="3" t="s">
        <v>21</v>
      </c>
      <c r="B6" s="2">
        <v>860797.3</v>
      </c>
      <c r="C6" s="2">
        <v>904474.1</v>
      </c>
      <c r="D6" s="2">
        <v>904474.1</v>
      </c>
      <c r="E6" s="2">
        <f>SUM(D6-C6)</f>
        <v>0</v>
      </c>
      <c r="F6" s="2">
        <v>881697.8</v>
      </c>
      <c r="G6" s="2">
        <v>-22776.2</v>
      </c>
    </row>
    <row r="7" spans="1:7" x14ac:dyDescent="0.25">
      <c r="A7" s="3" t="s">
        <v>2</v>
      </c>
      <c r="B7" s="2"/>
      <c r="C7" s="2"/>
      <c r="D7" s="2"/>
      <c r="E7" s="2">
        <f t="shared" ref="E7:E18" si="0">SUM(D7-C7)</f>
        <v>0</v>
      </c>
      <c r="F7" s="2"/>
      <c r="G7" s="2"/>
    </row>
    <row r="8" spans="1:7" x14ac:dyDescent="0.25">
      <c r="A8" s="3" t="s">
        <v>3</v>
      </c>
      <c r="B8" s="2">
        <v>301418</v>
      </c>
      <c r="C8" s="2">
        <v>301418</v>
      </c>
      <c r="D8" s="2">
        <v>301418</v>
      </c>
      <c r="E8" s="2">
        <f t="shared" si="0"/>
        <v>0</v>
      </c>
      <c r="F8" s="2">
        <v>301418</v>
      </c>
      <c r="G8" s="2">
        <f t="shared" ref="G8:G16" si="1">SUM(F8-D8)</f>
        <v>0</v>
      </c>
    </row>
    <row r="9" spans="1:7" x14ac:dyDescent="0.25">
      <c r="A9" s="3" t="s">
        <v>4</v>
      </c>
      <c r="B9" s="2">
        <v>205835.3</v>
      </c>
      <c r="C9" s="2">
        <v>205835.3</v>
      </c>
      <c r="D9" s="2">
        <v>205835.3</v>
      </c>
      <c r="E9" s="2">
        <f t="shared" si="0"/>
        <v>0</v>
      </c>
      <c r="F9" s="2">
        <v>205835.3</v>
      </c>
      <c r="G9" s="2">
        <f t="shared" si="1"/>
        <v>0</v>
      </c>
    </row>
    <row r="10" spans="1:7" ht="30" x14ac:dyDescent="0.25">
      <c r="A10" s="1" t="s">
        <v>5</v>
      </c>
      <c r="B10" s="11">
        <v>167867.1</v>
      </c>
      <c r="C10" s="11">
        <v>167867.1</v>
      </c>
      <c r="D10" s="11">
        <v>167867.1</v>
      </c>
      <c r="E10" s="2">
        <f t="shared" si="0"/>
        <v>0</v>
      </c>
      <c r="F10" s="11">
        <v>167867.1</v>
      </c>
      <c r="G10" s="2">
        <f t="shared" si="1"/>
        <v>0</v>
      </c>
    </row>
    <row r="11" spans="1:7" x14ac:dyDescent="0.25">
      <c r="A11" s="6" t="s">
        <v>6</v>
      </c>
      <c r="B11" s="2">
        <v>559379.30000000005</v>
      </c>
      <c r="C11" s="2">
        <v>603056.1</v>
      </c>
      <c r="D11" s="2">
        <v>603056.1</v>
      </c>
      <c r="E11" s="2">
        <f t="shared" si="0"/>
        <v>0</v>
      </c>
      <c r="F11" s="2">
        <v>580279.80000000005</v>
      </c>
      <c r="G11" s="2">
        <v>-22776.2</v>
      </c>
    </row>
    <row r="12" spans="1:7" x14ac:dyDescent="0.25">
      <c r="A12" s="3" t="s">
        <v>2</v>
      </c>
      <c r="B12" s="2"/>
      <c r="C12" s="2"/>
      <c r="D12" s="2"/>
      <c r="E12" s="2">
        <f t="shared" si="0"/>
        <v>0</v>
      </c>
      <c r="F12" s="2"/>
      <c r="G12" s="2"/>
    </row>
    <row r="13" spans="1:7" x14ac:dyDescent="0.25">
      <c r="A13" s="3" t="s">
        <v>14</v>
      </c>
      <c r="B13" s="2">
        <v>559379.30000000005</v>
      </c>
      <c r="C13" s="2">
        <v>603056.1</v>
      </c>
      <c r="D13" s="2">
        <v>603056.1</v>
      </c>
      <c r="E13" s="2">
        <f t="shared" si="0"/>
        <v>0</v>
      </c>
      <c r="F13" s="2">
        <v>580279.80000000005</v>
      </c>
      <c r="G13" s="2">
        <v>-22776.2</v>
      </c>
    </row>
    <row r="14" spans="1:7" x14ac:dyDescent="0.25">
      <c r="A14" s="6" t="s">
        <v>7</v>
      </c>
      <c r="B14" s="2">
        <v>860797.3</v>
      </c>
      <c r="C14" s="2">
        <v>904474.1</v>
      </c>
      <c r="D14" s="2">
        <v>904474.1</v>
      </c>
      <c r="E14" s="2">
        <f t="shared" si="0"/>
        <v>0</v>
      </c>
      <c r="F14" s="2">
        <v>881697.8</v>
      </c>
      <c r="G14" s="2">
        <v>-22776.2</v>
      </c>
    </row>
    <row r="15" spans="1:7" x14ac:dyDescent="0.25">
      <c r="A15" s="3" t="s">
        <v>8</v>
      </c>
      <c r="B15" s="4">
        <f>B6-B14</f>
        <v>0</v>
      </c>
      <c r="C15" s="2">
        <f>C6-C14</f>
        <v>0</v>
      </c>
      <c r="D15" s="2">
        <v>0</v>
      </c>
      <c r="E15" s="2">
        <f t="shared" si="0"/>
        <v>0</v>
      </c>
      <c r="F15" s="2">
        <v>0</v>
      </c>
      <c r="G15" s="2">
        <f t="shared" si="1"/>
        <v>0</v>
      </c>
    </row>
    <row r="16" spans="1:7" x14ac:dyDescent="0.25">
      <c r="A16" s="3" t="s">
        <v>9</v>
      </c>
      <c r="B16" s="4">
        <v>0</v>
      </c>
      <c r="C16" s="2">
        <v>0</v>
      </c>
      <c r="D16" s="2">
        <v>0</v>
      </c>
      <c r="E16" s="2">
        <f t="shared" si="0"/>
        <v>0</v>
      </c>
      <c r="F16" s="2">
        <v>0</v>
      </c>
      <c r="G16" s="2">
        <f t="shared" si="1"/>
        <v>0</v>
      </c>
    </row>
    <row r="17" spans="1:7" ht="75" x14ac:dyDescent="0.25">
      <c r="A17" s="1" t="s">
        <v>10</v>
      </c>
      <c r="B17" s="9">
        <f>(B16/(B6-B11-B10))*100</f>
        <v>0</v>
      </c>
      <c r="C17" s="9">
        <f>(C16/(C6-C11-C10))*100</f>
        <v>0</v>
      </c>
      <c r="D17" s="9">
        <v>0</v>
      </c>
      <c r="E17" s="2">
        <f t="shared" si="0"/>
        <v>0</v>
      </c>
      <c r="F17" s="9">
        <v>0</v>
      </c>
      <c r="G17" s="2">
        <f t="shared" ref="G17:G18" si="2">SUM(F17-E17)</f>
        <v>0</v>
      </c>
    </row>
    <row r="18" spans="1:7" ht="45" x14ac:dyDescent="0.25">
      <c r="A18" s="7" t="s">
        <v>11</v>
      </c>
      <c r="B18" s="10">
        <v>0.4</v>
      </c>
      <c r="C18" s="10">
        <v>0.4</v>
      </c>
      <c r="D18" s="10">
        <v>0.4</v>
      </c>
      <c r="E18" s="2">
        <f t="shared" si="0"/>
        <v>0</v>
      </c>
      <c r="F18" s="10">
        <v>0.4</v>
      </c>
      <c r="G18" s="2">
        <f t="shared" si="2"/>
        <v>0.4</v>
      </c>
    </row>
    <row r="20" spans="1:7" x14ac:dyDescent="0.25">
      <c r="A20" s="5" t="s">
        <v>15</v>
      </c>
    </row>
    <row r="22" spans="1:7" x14ac:dyDescent="0.25">
      <c r="A22" s="5" t="s">
        <v>16</v>
      </c>
    </row>
    <row r="24" spans="1:7" x14ac:dyDescent="0.25">
      <c r="A24" s="5" t="s">
        <v>18</v>
      </c>
    </row>
    <row r="25" spans="1:7" x14ac:dyDescent="0.25">
      <c r="A25" s="5" t="s">
        <v>12</v>
      </c>
    </row>
    <row r="26" spans="1:7" x14ac:dyDescent="0.25">
      <c r="A26" s="5" t="s">
        <v>19</v>
      </c>
    </row>
    <row r="27" spans="1:7" x14ac:dyDescent="0.25">
      <c r="A27" s="8" t="s">
        <v>20</v>
      </c>
    </row>
  </sheetData>
  <mergeCells count="1">
    <mergeCell ref="A1:E1"/>
  </mergeCells>
  <pageMargins left="0.15748031496062992" right="0.19685039370078741" top="0.74803149606299213" bottom="0.74803149606299213" header="0.31496062992125984" footer="0.31496062992125984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</vt:lpstr>
      <vt:lpstr>2026</vt:lpstr>
      <vt:lpstr>2027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2025-12-15T07:03:24Z</dcterms:modified>
</cp:coreProperties>
</file>